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16" sheetId="1" r:id="rId1"/>
  </sheets>
  <externalReferences>
    <externalReference r:id="rId2"/>
  </externalReferences>
  <definedNames>
    <definedName name="Z_6E36EA37_049E_4FAE_B719_2847CD16F858_.wvu.Cols" localSheetId="0" hidden="1">'Кузнецкая 16'!#REF!,'Кузнецкая 16'!#REF!</definedName>
    <definedName name="Z_6E36EA37_049E_4FAE_B719_2847CD16F858_.wvu.Rows" localSheetId="0" hidden="1">'Кузнецкая 16'!$42:$45</definedName>
    <definedName name="Z_73C0D023_21BD_4441_8EFA_957546C15799_.wvu.Cols" localSheetId="0" hidden="1">'Кузнецкая 16'!#REF!,'Кузнецкая 16'!#REF!</definedName>
    <definedName name="Z_73C0D023_21BD_4441_8EFA_957546C15799_.wvu.Rows" localSheetId="0" hidden="1">'Кузнецкая 16'!$42:$45</definedName>
    <definedName name="_xlnm.Print_Area" localSheetId="0">'Кузнецкая 16'!$A$1:$K$60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<sst xmlns="http://schemas.openxmlformats.org/spreadsheetml/2006/main" count="62" uniqueCount="53">
  <si>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</si>
  <si>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</si>
  <si>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</si>
  <si>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</si>
  <si>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</si>
  <si>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</si>
  <si>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</si>
  <si>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</si>
  <si>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</si>
  <si>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</si>
  <si>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</si>
  <si>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</si>
  <si>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</si>
  <si>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</si>
  <si>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</si>
  <si>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</si>
  <si>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</si>
  <si>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</si>
  <si>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</si>
  <si>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</si>
  <si>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</si>
  <si>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</si>
  <si>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</si>
  <si>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</si>
  <si>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</si>
  <si>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</si>
  <si>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</si>
  <si>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</si>
  <si>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</si>
  <si>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</si>
  <si>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</si>
  <si>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</si>
  <si>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</si>
  <si>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</si>
  <si>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</si>
  <si>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</si>
  <si>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</si>
  <si>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</si>
  <si>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16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</si>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</sst>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4" fillId="0" borderId="0" xfId="0" applyFont="1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0" fontId="10" fillId="0" borderId="2" xfId="0" applyFont="1" applyBorder="1" applyAlignment="1">
      <alignment horizontal="left" wrapText="1"/>
    </xf>
    <xf numFmtId="0" fontId="4" fillId="2" borderId="0" xfId="0" applyFont="1" applyFill="1"/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68">
          <cell r="W268">
            <v>42599.282458457259</v>
          </cell>
          <cell r="X268">
            <v>8679.7171523353536</v>
          </cell>
          <cell r="Y268">
            <v>84716.490600000019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10166.1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7742.51</v>
          </cell>
          <cell r="AS268">
            <v>0</v>
          </cell>
          <cell r="AT268">
            <v>0</v>
          </cell>
          <cell r="AY268">
            <v>142260.57127989971</v>
          </cell>
          <cell r="BB268">
            <v>0</v>
          </cell>
          <cell r="BC268">
            <v>0</v>
          </cell>
          <cell r="CN268">
            <v>31293.240004065548</v>
          </cell>
          <cell r="CO268">
            <v>6413.7491682955551</v>
          </cell>
          <cell r="CP268">
            <v>1445.9449</v>
          </cell>
          <cell r="DB268">
            <v>0</v>
          </cell>
          <cell r="DG268">
            <v>26728.093120892419</v>
          </cell>
          <cell r="DU268">
            <v>81030.528471300233</v>
          </cell>
          <cell r="DV268">
            <v>17177.484603008837</v>
          </cell>
          <cell r="DW268">
            <v>23285.941300000002</v>
          </cell>
          <cell r="EK268">
            <v>0</v>
          </cell>
          <cell r="EQ268">
            <v>69516.643284498612</v>
          </cell>
          <cell r="FB268">
            <v>182541.88066555641</v>
          </cell>
          <cell r="FC268">
            <v>37287.330213488109</v>
          </cell>
          <cell r="FD268">
            <v>1611.8345999999999</v>
          </cell>
          <cell r="FL268">
            <v>1122</v>
          </cell>
          <cell r="FS268">
            <v>119708.75941385384</v>
          </cell>
          <cell r="FX268">
            <v>142905.12675719862</v>
          </cell>
          <cell r="FY268">
            <v>29131.513285573601</v>
          </cell>
          <cell r="FZ268">
            <v>0</v>
          </cell>
          <cell r="GG268">
            <v>62135.1564</v>
          </cell>
          <cell r="GL268">
            <v>93522.012170098606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0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9.109375" style="1" customWidth="1"/>
    <col min="9" max="16384" width="9.109375" style="1"/>
  </cols>
  <sheetData>
    <row r="1" spans="1:7" ht="18" customHeight="1" x14ac:dyDescent="0.25">
      <c r="A1" s="75" t="s">
        <v>51</v>
      </c>
      <c r="B1" s="75"/>
      <c r="C1" s="75"/>
      <c r="D1" s="75"/>
      <c r="E1" s="75"/>
      <c r="F1" s="75"/>
      <c r="G1" s="76"/>
    </row>
    <row r="2" spans="1:7" ht="21" customHeight="1" x14ac:dyDescent="0.25">
      <c r="A2" s="77" t="s">
        <v>38</v>
      </c>
      <c r="B2" s="78"/>
      <c r="C2" s="78"/>
      <c r="D2" s="78"/>
      <c r="E2" s="78"/>
      <c r="F2" s="78"/>
      <c r="G2" s="78"/>
    </row>
    <row r="3" spans="1:7" ht="14.25" hidden="1" customHeight="1" x14ac:dyDescent="0.25">
      <c r="A3" s="79" t="s">
        <v>0</v>
      </c>
      <c r="B3" s="80"/>
      <c r="C3" s="80"/>
      <c r="D3" s="80"/>
      <c r="E3" s="2">
        <f>E4+E5</f>
        <v>0</v>
      </c>
      <c r="F3" s="3" t="s">
        <v>1</v>
      </c>
    </row>
    <row r="4" spans="1:7" ht="14.25" hidden="1" customHeight="1" x14ac:dyDescent="0.25">
      <c r="A4" s="79" t="s">
        <v>2</v>
      </c>
      <c r="B4" s="80"/>
      <c r="C4" s="80"/>
      <c r="D4" s="80"/>
      <c r="E4" s="2"/>
      <c r="F4" s="3" t="s">
        <v>1</v>
      </c>
    </row>
    <row r="5" spans="1:7" ht="14.25" hidden="1" customHeight="1" x14ac:dyDescent="0.25">
      <c r="A5" s="79" t="s">
        <v>3</v>
      </c>
      <c r="B5" s="80"/>
      <c r="C5" s="80"/>
      <c r="D5" s="80"/>
      <c r="E5" s="2"/>
      <c r="F5" s="3" t="s">
        <v>4</v>
      </c>
    </row>
    <row r="6" spans="1:7" ht="15.6" x14ac:dyDescent="0.25">
      <c r="A6" s="4"/>
      <c r="B6" s="5"/>
      <c r="C6" s="6"/>
      <c r="D6" s="7"/>
      <c r="E6" s="37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4" t="s">
        <v>5</v>
      </c>
      <c r="B8" s="85"/>
      <c r="C8" s="85"/>
      <c r="D8" s="86"/>
      <c r="E8" s="15" t="s">
        <v>6</v>
      </c>
      <c r="F8" s="15" t="s">
        <v>7</v>
      </c>
      <c r="G8" s="16" t="s">
        <v>40</v>
      </c>
    </row>
    <row r="9" spans="1:7" ht="15.6" x14ac:dyDescent="0.3">
      <c r="A9" s="87" t="s">
        <v>8</v>
      </c>
      <c r="B9" s="88"/>
      <c r="C9" s="88"/>
      <c r="D9" s="89"/>
      <c r="E9" s="17">
        <f>SUM(E10:E14)</f>
        <v>4004929.04</v>
      </c>
      <c r="F9" s="17">
        <f t="shared" ref="F9:G9" si="0">SUM(F10:F14)</f>
        <v>4058518.9699999997</v>
      </c>
      <c r="G9" s="17">
        <f t="shared" si="0"/>
        <v>878292.1399999999</v>
      </c>
    </row>
    <row r="10" spans="1:7" ht="13.2" customHeight="1" x14ac:dyDescent="0.3">
      <c r="A10" s="81" t="s">
        <v>9</v>
      </c>
      <c r="B10" s="82"/>
      <c r="C10" s="82"/>
      <c r="D10" s="83"/>
      <c r="E10" s="18">
        <v>1378253.29</v>
      </c>
      <c r="F10" s="18">
        <v>1357953.24</v>
      </c>
      <c r="G10" s="19">
        <v>328741.49</v>
      </c>
    </row>
    <row r="11" spans="1:7" ht="14.4" customHeight="1" x14ac:dyDescent="0.3">
      <c r="A11" s="81" t="s">
        <v>10</v>
      </c>
      <c r="B11" s="82"/>
      <c r="C11" s="82"/>
      <c r="D11" s="83"/>
      <c r="E11" s="18">
        <v>1060342.08</v>
      </c>
      <c r="F11" s="18">
        <v>1105395.22</v>
      </c>
      <c r="G11" s="19">
        <v>253057.51</v>
      </c>
    </row>
    <row r="12" spans="1:7" ht="13.95" customHeight="1" x14ac:dyDescent="0.3">
      <c r="A12" s="81" t="s">
        <v>11</v>
      </c>
      <c r="B12" s="82"/>
      <c r="C12" s="82"/>
      <c r="D12" s="83"/>
      <c r="E12" s="18">
        <v>268142.36</v>
      </c>
      <c r="F12" s="18">
        <v>276228.21999999997</v>
      </c>
      <c r="G12" s="19">
        <v>56121.34</v>
      </c>
    </row>
    <row r="13" spans="1:7" ht="13.5" customHeight="1" x14ac:dyDescent="0.3">
      <c r="A13" s="81" t="s">
        <v>12</v>
      </c>
      <c r="B13" s="82"/>
      <c r="C13" s="82"/>
      <c r="D13" s="83"/>
      <c r="E13" s="18">
        <v>313705.56</v>
      </c>
      <c r="F13" s="18">
        <v>319916.27</v>
      </c>
      <c r="G13" s="19">
        <v>65648.22</v>
      </c>
    </row>
    <row r="14" spans="1:7" ht="14.4" customHeight="1" x14ac:dyDescent="0.3">
      <c r="A14" s="68" t="s">
        <v>13</v>
      </c>
      <c r="B14" s="68"/>
      <c r="C14" s="68"/>
      <c r="D14" s="68"/>
      <c r="E14" s="18">
        <v>984485.75</v>
      </c>
      <c r="F14" s="18">
        <v>999026.02</v>
      </c>
      <c r="G14" s="19">
        <v>174723.58</v>
      </c>
    </row>
    <row r="15" spans="1:7" ht="15.6" x14ac:dyDescent="0.3">
      <c r="A15" s="69" t="s">
        <v>41</v>
      </c>
      <c r="B15" s="70"/>
      <c r="C15" s="70"/>
      <c r="D15" s="71"/>
      <c r="E15" s="17">
        <f>SUM(E16:E19)</f>
        <v>2562177.8099999996</v>
      </c>
      <c r="F15" s="17">
        <f t="shared" ref="F15:G15" si="1">SUM(F16:F19)</f>
        <v>2559837.6999999997</v>
      </c>
      <c r="G15" s="17">
        <f t="shared" si="1"/>
        <v>411731.37</v>
      </c>
    </row>
    <row r="16" spans="1:7" ht="33.6" customHeight="1" x14ac:dyDescent="0.3">
      <c r="A16" s="72" t="s">
        <v>43</v>
      </c>
      <c r="B16" s="73"/>
      <c r="C16" s="73"/>
      <c r="D16" s="74"/>
      <c r="E16" s="18">
        <v>2248281.0699999998</v>
      </c>
      <c r="F16" s="18">
        <v>2256734.59</v>
      </c>
      <c r="G16" s="19">
        <v>371344.43</v>
      </c>
    </row>
    <row r="17" spans="1:13" ht="15.6" x14ac:dyDescent="0.3">
      <c r="A17" s="68" t="s">
        <v>44</v>
      </c>
      <c r="B17" s="68"/>
      <c r="C17" s="68"/>
      <c r="D17" s="68"/>
      <c r="E17" s="18">
        <v>8982.84</v>
      </c>
      <c r="F17" s="18">
        <v>8636.7999999999993</v>
      </c>
      <c r="G17" s="19">
        <v>1189.4100000000001</v>
      </c>
    </row>
    <row r="18" spans="1:13" ht="15.6" x14ac:dyDescent="0.3">
      <c r="A18" s="68" t="s">
        <v>45</v>
      </c>
      <c r="B18" s="68"/>
      <c r="C18" s="68"/>
      <c r="D18" s="68"/>
      <c r="E18" s="18"/>
      <c r="F18" s="18"/>
      <c r="G18" s="19"/>
    </row>
    <row r="19" spans="1:13" ht="15.6" x14ac:dyDescent="0.3">
      <c r="A19" s="68" t="s">
        <v>46</v>
      </c>
      <c r="B19" s="68"/>
      <c r="C19" s="68"/>
      <c r="D19" s="68"/>
      <c r="E19" s="18">
        <v>304913.90000000002</v>
      </c>
      <c r="F19" s="18">
        <v>294466.31</v>
      </c>
      <c r="G19" s="19">
        <v>39197.53</v>
      </c>
    </row>
    <row r="20" spans="1:13" ht="15.6" x14ac:dyDescent="0.3">
      <c r="A20" s="67" t="s">
        <v>14</v>
      </c>
      <c r="B20" s="67"/>
      <c r="C20" s="67"/>
      <c r="D20" s="67"/>
      <c r="E20" s="18"/>
      <c r="F20" s="18"/>
      <c r="G20" s="19"/>
    </row>
    <row r="21" spans="1:13" ht="15.6" x14ac:dyDescent="0.3">
      <c r="A21" s="68" t="s">
        <v>15</v>
      </c>
      <c r="B21" s="68"/>
      <c r="C21" s="68"/>
      <c r="D21" s="68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28"/>
      <c r="F22" s="28"/>
      <c r="G22" s="23"/>
    </row>
    <row r="23" spans="1:13" ht="15.6" x14ac:dyDescent="0.3">
      <c r="A23" s="32" t="s">
        <v>42</v>
      </c>
      <c r="B23" s="32"/>
      <c r="C23" s="32"/>
      <c r="D23" s="32"/>
      <c r="E23" s="33"/>
      <c r="F23" s="31"/>
      <c r="G23" s="30"/>
    </row>
    <row r="24" spans="1:13" ht="15.6" x14ac:dyDescent="0.3">
      <c r="A24" s="39" t="s">
        <v>52</v>
      </c>
      <c r="B24" s="39"/>
      <c r="C24" s="39"/>
      <c r="D24" s="39"/>
      <c r="E24" s="39"/>
      <c r="F24" s="18">
        <v>1304770.4030410647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57">
        <f>SUM(F27:F31)</f>
        <v>285998.57149069232</v>
      </c>
    </row>
    <row r="26" spans="1:13" ht="28.5" customHeight="1" x14ac:dyDescent="0.25">
      <c r="A26" s="64"/>
      <c r="B26" s="65"/>
      <c r="C26" s="65"/>
      <c r="D26" s="65"/>
      <c r="E26" s="66"/>
      <c r="F26" s="58"/>
    </row>
    <row r="27" spans="1:13" ht="15.6" hidden="1" x14ac:dyDescent="0.3">
      <c r="A27" s="47" t="s">
        <v>16</v>
      </c>
      <c r="B27" s="42"/>
      <c r="C27" s="42"/>
      <c r="D27" s="42"/>
      <c r="E27" s="43"/>
      <c r="F27" s="24">
        <f>'[1]УК ВР декабрь нар'!W268</f>
        <v>42599.282458457259</v>
      </c>
      <c r="M27" s="35"/>
    </row>
    <row r="28" spans="1:13" ht="15.6" hidden="1" x14ac:dyDescent="0.3">
      <c r="A28" s="47" t="s">
        <v>31</v>
      </c>
      <c r="B28" s="42"/>
      <c r="C28" s="42"/>
      <c r="D28" s="42"/>
      <c r="E28" s="43"/>
      <c r="F28" s="24">
        <f>'[1]УК ВР декабрь нар'!X268</f>
        <v>8679.7171523353536</v>
      </c>
    </row>
    <row r="29" spans="1:13" ht="15.6" hidden="1" x14ac:dyDescent="0.3">
      <c r="A29" s="47" t="s">
        <v>18</v>
      </c>
      <c r="B29" s="42"/>
      <c r="C29" s="42"/>
      <c r="D29" s="42"/>
      <c r="E29" s="43"/>
      <c r="F29" s="24">
        <f>'[1]УК ВР декабрь нар'!Y268</f>
        <v>84716.490600000019</v>
      </c>
    </row>
    <row r="30" spans="1:13" ht="15.6" hidden="1" x14ac:dyDescent="0.3">
      <c r="A30" s="47" t="s">
        <v>19</v>
      </c>
      <c r="B30" s="42"/>
      <c r="C30" s="42"/>
      <c r="D30" s="42"/>
      <c r="E30" s="43"/>
      <c r="F30" s="24">
        <f>'[1]УК ВР декабрь нар'!AA268+'[1]УК ВР декабрь нар'!AB268+'[1]УК ВР декабрь нар'!AC268+'[1]УК ВР декабрь нар'!AD268+'[1]УК ВР декабрь нар'!AE268+'[1]УК ВР декабрь нар'!AF268+'[1]УК ВР декабрь нар'!AG268+'[1]УК ВР декабрь нар'!AH268+'[1]УК ВР декабрь нар'!AJ268+'[1]УК ВР декабрь нар'!AL268+'[1]УК ВР декабрь нар'!AN268+'[1]УК ВР декабрь нар'!AO268+'[1]УК ВР декабрь нар'!AP268+'[1]УК ВР декабрь нар'!AQ268+'[1]УК ВР декабрь нар'!AR268+'[1]УК ВР декабрь нар'!AT268</f>
        <v>7742.51</v>
      </c>
    </row>
    <row r="31" spans="1:13" ht="36.75" hidden="1" customHeight="1" x14ac:dyDescent="0.3">
      <c r="A31" s="51" t="s">
        <v>32</v>
      </c>
      <c r="B31" s="59"/>
      <c r="C31" s="59"/>
      <c r="D31" s="59"/>
      <c r="E31" s="60"/>
      <c r="F31" s="24">
        <f>'[1]УК ВР декабрь нар'!AY268</f>
        <v>142260.57127989971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57">
        <f>SUM(F34:F38)+323295.04</f>
        <v>590352.76485206117</v>
      </c>
    </row>
    <row r="33" spans="1:13" ht="33" customHeight="1" x14ac:dyDescent="0.25">
      <c r="A33" s="64"/>
      <c r="B33" s="65"/>
      <c r="C33" s="65"/>
      <c r="D33" s="65"/>
      <c r="E33" s="66"/>
      <c r="F33" s="58"/>
    </row>
    <row r="34" spans="1:13" ht="15.6" hidden="1" x14ac:dyDescent="0.3">
      <c r="A34" s="54" t="s">
        <v>16</v>
      </c>
      <c r="B34" s="54"/>
      <c r="C34" s="54"/>
      <c r="D34" s="54"/>
      <c r="E34" s="54"/>
      <c r="F34" s="24">
        <f>'[1]УК ВР декабрь нар'!CN268+'[1]УК ВР декабрь нар'!DU268</f>
        <v>112323.76847536578</v>
      </c>
      <c r="M34" s="35"/>
    </row>
    <row r="35" spans="1:13" ht="15.6" hidden="1" x14ac:dyDescent="0.3">
      <c r="A35" s="54" t="s">
        <v>31</v>
      </c>
      <c r="B35" s="54"/>
      <c r="C35" s="54"/>
      <c r="D35" s="54"/>
      <c r="E35" s="54"/>
      <c r="F35" s="24">
        <f>'[1]УК ВР декабрь нар'!CO268+'[1]УК ВР декабрь нар'!DV268</f>
        <v>23591.233771304393</v>
      </c>
    </row>
    <row r="36" spans="1:13" ht="15.6" hidden="1" x14ac:dyDescent="0.3">
      <c r="A36" s="54" t="s">
        <v>18</v>
      </c>
      <c r="B36" s="54"/>
      <c r="C36" s="54"/>
      <c r="D36" s="54"/>
      <c r="E36" s="54"/>
      <c r="F36" s="24">
        <f>'[1]УК ВР декабрь нар'!CP268+'[1]УК ВР декабрь нар'!DW268</f>
        <v>24731.886200000001</v>
      </c>
    </row>
    <row r="37" spans="1:13" ht="15.6" hidden="1" x14ac:dyDescent="0.3">
      <c r="A37" s="54" t="s">
        <v>19</v>
      </c>
      <c r="B37" s="54"/>
      <c r="C37" s="54"/>
      <c r="D37" s="54"/>
      <c r="E37" s="54"/>
      <c r="F37" s="24">
        <f>'[1]УК ВР декабрь нар'!AI268+'[1]УК ВР декабрь нар'!AJ268+'[1]УК ВР декабрь нар'!AS268+'[1]УК ВР декабрь нар'!BC268+'[1]УК ВР декабрь нар'!DB268+'[1]УК ВР декабрь нар'!EK268+'[1]УК ВР декабрь нар'!AM268</f>
        <v>10166.1</v>
      </c>
    </row>
    <row r="38" spans="1:13" ht="39.75" hidden="1" customHeight="1" x14ac:dyDescent="0.3">
      <c r="A38" s="51" t="s">
        <v>34</v>
      </c>
      <c r="B38" s="52"/>
      <c r="C38" s="52"/>
      <c r="D38" s="52"/>
      <c r="E38" s="53"/>
      <c r="F38" s="24">
        <f>'[1]УК ВР декабрь нар'!DG268+'[1]УК ВР декабрь нар'!EQ268</f>
        <v>96244.736405391028</v>
      </c>
    </row>
    <row r="39" spans="1:13" ht="32.4" customHeight="1" x14ac:dyDescent="0.3">
      <c r="A39" s="41" t="s">
        <v>35</v>
      </c>
      <c r="B39" s="55"/>
      <c r="C39" s="55"/>
      <c r="D39" s="55"/>
      <c r="E39" s="56"/>
      <c r="F39" s="25">
        <f>SUM(F40:F48)+187969.58</f>
        <v>857935.19350576913</v>
      </c>
    </row>
    <row r="40" spans="1:13" ht="15.6" hidden="1" customHeight="1" x14ac:dyDescent="0.3">
      <c r="A40" s="48" t="s">
        <v>20</v>
      </c>
      <c r="B40" s="49"/>
      <c r="C40" s="49"/>
      <c r="D40" s="49"/>
      <c r="E40" s="50"/>
      <c r="F40" s="24">
        <f>'[1]УК ВР декабрь нар'!FB268+'[1]УК ВР декабрь нар'!FX268</f>
        <v>325447.00742275501</v>
      </c>
      <c r="M40" s="35"/>
    </row>
    <row r="41" spans="1:13" ht="15.6" hidden="1" x14ac:dyDescent="0.3">
      <c r="A41" s="47" t="s">
        <v>31</v>
      </c>
      <c r="B41" s="42"/>
      <c r="C41" s="42"/>
      <c r="D41" s="42"/>
      <c r="E41" s="42"/>
      <c r="F41" s="24">
        <f>'[1]УК ВР декабрь нар'!FC268+'[1]УК ВР декабрь нар'!FY268</f>
        <v>66418.84349906171</v>
      </c>
    </row>
    <row r="42" spans="1:13" ht="15.6" hidden="1" customHeight="1" x14ac:dyDescent="0.3">
      <c r="A42" s="54" t="s">
        <v>21</v>
      </c>
      <c r="B42" s="54"/>
      <c r="C42" s="54"/>
      <c r="D42" s="54"/>
      <c r="E42" s="47"/>
      <c r="F42" s="24"/>
    </row>
    <row r="43" spans="1:13" ht="15.6" hidden="1" customHeight="1" x14ac:dyDescent="0.3">
      <c r="A43" s="47" t="s">
        <v>17</v>
      </c>
      <c r="B43" s="42"/>
      <c r="C43" s="42"/>
      <c r="D43" s="42"/>
      <c r="E43" s="42"/>
      <c r="F43" s="24"/>
    </row>
    <row r="44" spans="1:13" ht="15.6" hidden="1" customHeight="1" x14ac:dyDescent="0.3">
      <c r="A44" s="54" t="s">
        <v>22</v>
      </c>
      <c r="B44" s="54"/>
      <c r="C44" s="54"/>
      <c r="D44" s="54"/>
      <c r="E44" s="47"/>
      <c r="F44" s="24"/>
    </row>
    <row r="45" spans="1:13" ht="15.6" hidden="1" customHeight="1" x14ac:dyDescent="0.3">
      <c r="A45" s="47" t="s">
        <v>17</v>
      </c>
      <c r="B45" s="42"/>
      <c r="C45" s="42"/>
      <c r="D45" s="42"/>
      <c r="E45" s="42"/>
      <c r="F45" s="24"/>
    </row>
    <row r="46" spans="1:13" ht="15.6" hidden="1" x14ac:dyDescent="0.3">
      <c r="A46" s="54" t="s">
        <v>18</v>
      </c>
      <c r="B46" s="54"/>
      <c r="C46" s="54"/>
      <c r="D46" s="54"/>
      <c r="E46" s="47"/>
      <c r="F46" s="24">
        <f>'[1]УК ВР декабрь нар'!FD268+'[1]УК ВР декабрь нар'!FZ268</f>
        <v>1611.8345999999999</v>
      </c>
    </row>
    <row r="47" spans="1:13" ht="15.6" hidden="1" x14ac:dyDescent="0.3">
      <c r="A47" s="47" t="s">
        <v>19</v>
      </c>
      <c r="B47" s="42"/>
      <c r="C47" s="42"/>
      <c r="D47" s="42"/>
      <c r="E47" s="42"/>
      <c r="F47" s="24">
        <f>'[1]УК ВР декабрь нар'!GG268+'[1]УК ВР декабрь нар'!FL268+'[1]УК ВР декабрь нар'!BB268+'[1]УК ВР декабрь нар'!AK268</f>
        <v>63257.1564</v>
      </c>
    </row>
    <row r="48" spans="1:13" ht="43.5" hidden="1" customHeight="1" x14ac:dyDescent="0.3">
      <c r="A48" s="51" t="s">
        <v>36</v>
      </c>
      <c r="B48" s="52"/>
      <c r="C48" s="52"/>
      <c r="D48" s="52"/>
      <c r="E48" s="53"/>
      <c r="F48" s="24">
        <f>'[1]УК ВР декабрь нар'!FS268+'[1]УК ВР декабрь нар'!GL268</f>
        <v>213230.77158395245</v>
      </c>
    </row>
    <row r="49" spans="1:12" ht="15.6" hidden="1" customHeight="1" x14ac:dyDescent="0.3">
      <c r="A49" s="41" t="s">
        <v>37</v>
      </c>
      <c r="B49" s="42"/>
      <c r="C49" s="42"/>
      <c r="D49" s="42"/>
      <c r="E49" s="43"/>
      <c r="F49" s="29"/>
    </row>
    <row r="50" spans="1:12" ht="15.6" customHeight="1" x14ac:dyDescent="0.3">
      <c r="A50" s="44" t="s">
        <v>47</v>
      </c>
      <c r="B50" s="45"/>
      <c r="C50" s="45"/>
      <c r="D50" s="45"/>
      <c r="E50" s="46"/>
      <c r="F50" s="25">
        <f>F25+F32+F39+F49</f>
        <v>1734286.5298485225</v>
      </c>
    </row>
    <row r="51" spans="1:12" ht="15.6" x14ac:dyDescent="0.3">
      <c r="A51" s="36" t="s">
        <v>48</v>
      </c>
      <c r="B51" s="34"/>
      <c r="C51" s="34"/>
      <c r="D51" s="34"/>
      <c r="E51" s="34"/>
      <c r="F51" s="25">
        <f>F52+F53+F54</f>
        <v>323619.21999999997</v>
      </c>
    </row>
    <row r="52" spans="1:12" ht="15.6" x14ac:dyDescent="0.3">
      <c r="A52" s="47" t="s">
        <v>23</v>
      </c>
      <c r="B52" s="42"/>
      <c r="C52" s="42"/>
      <c r="D52" s="42"/>
      <c r="E52" s="42"/>
      <c r="F52" s="24">
        <v>168939.11</v>
      </c>
    </row>
    <row r="53" spans="1:12" ht="18" customHeight="1" x14ac:dyDescent="0.3">
      <c r="A53" s="47" t="s">
        <v>24</v>
      </c>
      <c r="B53" s="42"/>
      <c r="C53" s="42"/>
      <c r="D53" s="42"/>
      <c r="E53" s="42"/>
      <c r="F53" s="24">
        <v>154680.10999999999</v>
      </c>
    </row>
    <row r="54" spans="1:12" ht="15.6" hidden="1" x14ac:dyDescent="0.3">
      <c r="A54" s="48" t="s">
        <v>25</v>
      </c>
      <c r="B54" s="49"/>
      <c r="C54" s="49"/>
      <c r="D54" s="49"/>
      <c r="E54" s="50"/>
      <c r="F54" s="24">
        <v>0</v>
      </c>
      <c r="L54" s="20"/>
    </row>
    <row r="55" spans="1:12" ht="15.6" x14ac:dyDescent="0.3">
      <c r="A55" s="38" t="s">
        <v>49</v>
      </c>
      <c r="B55" s="38"/>
      <c r="C55" s="38"/>
      <c r="D55" s="38"/>
      <c r="E55" s="38"/>
      <c r="F55" s="25">
        <f>F50+F51</f>
        <v>2057905.7498485225</v>
      </c>
    </row>
    <row r="56" spans="1:12" ht="15.6" x14ac:dyDescent="0.3">
      <c r="A56" s="39" t="s">
        <v>26</v>
      </c>
      <c r="B56" s="39"/>
      <c r="C56" s="39"/>
      <c r="D56" s="39"/>
      <c r="E56" s="39"/>
      <c r="F56" s="26">
        <f>E16</f>
        <v>2248281.0699999998</v>
      </c>
      <c r="H56" s="27"/>
    </row>
    <row r="57" spans="1:12" s="30" customFormat="1" ht="15.6" x14ac:dyDescent="0.3">
      <c r="A57" s="39" t="s">
        <v>27</v>
      </c>
      <c r="B57" s="39"/>
      <c r="C57" s="39"/>
      <c r="D57" s="39"/>
      <c r="E57" s="39"/>
      <c r="F57" s="25">
        <f>F16</f>
        <v>2256734.59</v>
      </c>
      <c r="H57" s="27"/>
    </row>
    <row r="58" spans="1:12" ht="15.6" x14ac:dyDescent="0.3">
      <c r="A58" s="40" t="s">
        <v>28</v>
      </c>
      <c r="B58" s="40"/>
      <c r="C58" s="40"/>
      <c r="D58" s="40"/>
      <c r="E58" s="40"/>
      <c r="F58" s="25">
        <f>F24+F56-F55</f>
        <v>1495145.7231925421</v>
      </c>
      <c r="H58" s="27"/>
      <c r="L58" s="20"/>
    </row>
    <row r="60" spans="1:12" x14ac:dyDescent="0.25">
      <c r="A60" s="1" t="s">
        <v>29</v>
      </c>
      <c r="F60" s="27"/>
    </row>
  </sheetData>
  <mergeCells count="53"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8:E58"/>
    <mergeCell ref="A49:E49"/>
    <mergeCell ref="A50:E50"/>
    <mergeCell ref="A52:E52"/>
    <mergeCell ref="A53:E53"/>
    <mergeCell ref="A54:E54"/>
    <mergeCell ref="A57:E57"/>
  </mergeCells>
  <pageMargins left="0.62992125984251968" right="0.70866141732283472" top="0.27559055118110237" bottom="0.35433070866141736" header="0.31496062992125984" footer="0.19685039370078741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16</vt:lpstr>
      <vt:lpstr>'Кузнецкая 16'!Область_печати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2018-04-10T13:10:33Z</cp:lastPrinted>
  <dcterms:created xsi:type="dcterms:W3CDTF">2013-05-24T09:13:10Z</dcterms:created>
  <dcterms:modified xsi:type="dcterms:W3CDTF">2019-03-19T10:12:50Z</dcterms:modified>
</cp:coreProperties>
</file>